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3" i="1"/>
  <c r="E62"/>
  <c r="D62"/>
  <c r="D64" s="1"/>
  <c r="D58"/>
  <c r="C53"/>
  <c r="C55" s="1"/>
  <c r="C56" s="1"/>
  <c r="C49"/>
  <c r="D37"/>
  <c r="C37"/>
  <c r="D24"/>
  <c r="D53" s="1"/>
  <c r="D55" s="1"/>
  <c r="D56" s="1"/>
  <c r="C24"/>
  <c r="D20"/>
  <c r="D57" s="1"/>
  <c r="E57" l="1"/>
  <c r="E63"/>
</calcChain>
</file>

<file path=xl/sharedStrings.xml><?xml version="1.0" encoding="utf-8"?>
<sst xmlns="http://schemas.openxmlformats.org/spreadsheetml/2006/main" count="70" uniqueCount="70">
  <si>
    <t>Организация:</t>
  </si>
  <si>
    <t>МКУК Ермолаевский СКЦ, МО Ермолаевский сельсовет</t>
  </si>
  <si>
    <t>ОТЧЕТНАЯ КАЛЬКУЛЯЦИЯ</t>
  </si>
  <si>
    <t>СЕБЕСТОИМОСТИ</t>
  </si>
  <si>
    <t>за январь-</t>
  </si>
  <si>
    <t>июнь</t>
  </si>
  <si>
    <t>2014г</t>
  </si>
  <si>
    <t>код строк</t>
  </si>
  <si>
    <t xml:space="preserve"> По отчету за</t>
  </si>
  <si>
    <t>Фактически</t>
  </si>
  <si>
    <t>соответствую</t>
  </si>
  <si>
    <t>с начала</t>
  </si>
  <si>
    <t>щий период</t>
  </si>
  <si>
    <t>года</t>
  </si>
  <si>
    <t>прошлого год</t>
  </si>
  <si>
    <t>Натуральные показатели /тыс.Гкал./</t>
  </si>
  <si>
    <t>Выработанотепловой энергии</t>
  </si>
  <si>
    <t xml:space="preserve">Расход тепловой энергии на </t>
  </si>
  <si>
    <t>собственные нужды</t>
  </si>
  <si>
    <t>Получено тепловой энергии со стороны</t>
  </si>
  <si>
    <t>Потери тепловой энергии</t>
  </si>
  <si>
    <t>Отпущено тепловой энергии всем</t>
  </si>
  <si>
    <t>потребителям</t>
  </si>
  <si>
    <t xml:space="preserve">   в т.ч. населению</t>
  </si>
  <si>
    <t>Полная себестоимость отпущеннойтепловой энергии /тыс.руб/</t>
  </si>
  <si>
    <t>Расходы на производство</t>
  </si>
  <si>
    <t xml:space="preserve">   в  т.ч. материалы                             (материалы используемые только для технологических целей в основном производстве:соль;катионид;спирт;химические реагенты)</t>
  </si>
  <si>
    <t xml:space="preserve">            топливо</t>
  </si>
  <si>
    <t xml:space="preserve">            электроэнергия</t>
  </si>
  <si>
    <t xml:space="preserve">            вода</t>
  </si>
  <si>
    <t xml:space="preserve">            амортизация</t>
  </si>
  <si>
    <t xml:space="preserve">            ремонт и техническое обслуживание или резерв расходов на оплату всех видов ремонта</t>
  </si>
  <si>
    <t xml:space="preserve">     в т.ч. капитальный ремонт или резерв расходов на оплату капремонта</t>
  </si>
  <si>
    <t xml:space="preserve"> Затраты на оплату труда</t>
  </si>
  <si>
    <t xml:space="preserve"> Отчисления на социальные нужды</t>
  </si>
  <si>
    <t>Цеховые расходы</t>
  </si>
  <si>
    <t>(Цеховые  расходы" пропорционально по статье "Оплата труда рабочих основного производства")</t>
  </si>
  <si>
    <t>Оплата тепловой энергии,полученной со стороны</t>
  </si>
  <si>
    <t>Расходы по распределению тепл.энергии</t>
  </si>
  <si>
    <t xml:space="preserve">      материалы</t>
  </si>
  <si>
    <t xml:space="preserve">     амортизация</t>
  </si>
  <si>
    <t xml:space="preserve">      Ремонт и техническое обслуживание или резерв расходов на оплату всех видов ремонта</t>
  </si>
  <si>
    <t>в т.ч. капитальный ремонт или резерв расходов на оплату капремонта</t>
  </si>
  <si>
    <t xml:space="preserve">   Затраты на оплату труда</t>
  </si>
  <si>
    <t xml:space="preserve">   отчисления на социальные нужды</t>
  </si>
  <si>
    <t xml:space="preserve">   Цеховые расходы</t>
  </si>
  <si>
    <t>Проведение аварийно-восстановительных работ</t>
  </si>
  <si>
    <t>Содержание и обслуживание внутридомовых сетей</t>
  </si>
  <si>
    <t>Ремонтный фонд</t>
  </si>
  <si>
    <t>(в случаях, когда в предприятиях теплоснабжения не создается ремонтный фонд, либо создается только по основным  средствам обьектов инженерной инфраструктуры, затраты на проведение ремонтных работ (текущего, капитального) разносятся по статье "Ремонт и техническое обслуживание")</t>
  </si>
  <si>
    <t>Прчие прямые расходы - всего</t>
  </si>
  <si>
    <t>в  т.ч. оплата работ службы заказчика</t>
  </si>
  <si>
    <t xml:space="preserve">         Отчисление на страхование имущества</t>
  </si>
  <si>
    <t>Общеэксплуатационные расходы</t>
  </si>
  <si>
    <t>Итого расходов по эксплуатации (стр.400+500+600+700+800+900+1000+1100)</t>
  </si>
  <si>
    <t>Внеэксплуатационные расходы</t>
  </si>
  <si>
    <t>ВСЕГО расходов по полной себестоимости (стр.1200+1300)</t>
  </si>
  <si>
    <t xml:space="preserve"> Себестоимость 1 Гкал. Отпущенной тепловой энергии</t>
  </si>
  <si>
    <t>оплата</t>
  </si>
  <si>
    <t>ВСЕГО доходов,  без НДС   (тыс.руб.)</t>
  </si>
  <si>
    <t>в т.ч. от населения, без НДС    (тыс.руб.)</t>
  </si>
  <si>
    <t>Справрчно:  ЭОТ , без НДС           (руб.)</t>
  </si>
  <si>
    <t xml:space="preserve">   тариф для населения, без НДС   (руб.)</t>
  </si>
  <si>
    <t>НДС</t>
  </si>
  <si>
    <t>Тариф для организаций, без НДС , руб.</t>
  </si>
  <si>
    <t>в тарифе</t>
  </si>
  <si>
    <t xml:space="preserve">Тариф для организаций, с НДС, руб. </t>
  </si>
  <si>
    <t xml:space="preserve">Всего доходов с НДС,    тыс.руб. </t>
  </si>
  <si>
    <t xml:space="preserve">в т.ч. с НДС  для населения, тыс.руб. </t>
  </si>
  <si>
    <t xml:space="preserve">ОТПУЩЕННОЙ ТЕПЛОЭНЕРГИИ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</si>
</sst>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2" fontId="1" fillId="2" borderId="7" xfId="0" applyNumberFormat="1" applyFont="1" applyFill="1" applyBorder="1"/>
    <xf numFmtId="0" fontId="2" fillId="0" borderId="0" xfId="0" applyFont="1" applyAlignment="1">
      <alignment horizontal="right"/>
    </xf>
    <xf numFmtId="0" fontId="3" fillId="0" borderId="7" xfId="0" applyFont="1" applyBorder="1"/>
    <xf numFmtId="0" fontId="4" fillId="0" borderId="7" xfId="0" applyFont="1" applyBorder="1"/>
    <xf numFmtId="0" fontId="4" fillId="0" borderId="7" xfId="0" applyFont="1" applyBorder="1" applyProtection="1">
      <protection locked="0"/>
    </xf>
    <xf numFmtId="165" fontId="3" fillId="0" borderId="8" xfId="0" applyNumberFormat="1" applyFont="1" applyBorder="1" applyProtection="1">
      <protection locked="0"/>
    </xf>
    <xf numFmtId="164" fontId="2" fillId="3" borderId="7" xfId="0" applyNumberFormat="1" applyFont="1" applyFill="1" applyBorder="1" applyProtection="1">
      <protection locked="0"/>
    </xf>
    <xf numFmtId="165" fontId="4" fillId="0" borderId="8" xfId="0" applyNumberFormat="1" applyFont="1" applyBorder="1" applyProtection="1">
      <protection locked="0"/>
    </xf>
    <xf numFmtId="164" fontId="2" fillId="0" borderId="7" xfId="0" applyNumberFormat="1" applyFont="1" applyBorder="1" applyProtection="1">
      <protection locked="0"/>
    </xf>
    <xf numFmtId="2" fontId="4" fillId="0" borderId="7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2" xfId="0" applyFont="1" applyBorder="1"/>
    <xf numFmtId="0" fontId="4" fillId="0" borderId="2" xfId="0" applyFont="1" applyBorder="1" applyProtection="1">
      <protection locked="0"/>
    </xf>
    <xf numFmtId="2" fontId="4" fillId="0" borderId="2" xfId="0" applyNumberFormat="1" applyFont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>
      <alignment horizontal="right"/>
    </xf>
    <xf numFmtId="0" fontId="4" fillId="0" borderId="10" xfId="0" applyFont="1" applyBorder="1"/>
    <xf numFmtId="0" fontId="4" fillId="0" borderId="10" xfId="0" applyFont="1" applyBorder="1" applyProtection="1">
      <protection locked="0"/>
    </xf>
    <xf numFmtId="2" fontId="4" fillId="4" borderId="9" xfId="0" applyNumberFormat="1" applyFont="1" applyFill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11" xfId="0" applyFont="1" applyBorder="1" applyAlignment="1">
      <alignment horizontal="right"/>
    </xf>
    <xf numFmtId="0" fontId="4" fillId="0" borderId="12" xfId="0" applyFont="1" applyBorder="1"/>
    <xf numFmtId="0" fontId="4" fillId="0" borderId="13" xfId="0" applyFont="1" applyBorder="1"/>
    <xf numFmtId="2" fontId="4" fillId="0" borderId="14" xfId="0" applyNumberFormat="1" applyFont="1" applyBorder="1"/>
    <xf numFmtId="2" fontId="7" fillId="0" borderId="11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2" fontId="5" fillId="0" borderId="0" xfId="0" applyNumberFormat="1" applyFont="1" applyBorder="1"/>
    <xf numFmtId="165" fontId="5" fillId="0" borderId="0" xfId="0" applyNumberFormat="1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0" fontId="4" fillId="0" borderId="15" xfId="0" applyFont="1" applyBorder="1"/>
    <xf numFmtId="165" fontId="8" fillId="0" borderId="15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4" fillId="2" borderId="0" xfId="0" applyFont="1" applyFill="1" applyAlignment="1" applyProtection="1"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2" borderId="0" xfId="0" applyFont="1" applyFill="1" applyProtection="1">
      <protection locked="0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2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 applyProtection="1">
      <alignment horizontal="right"/>
      <protection locked="0"/>
    </xf>
    <xf numFmtId="0" fontId="9" fillId="0" borderId="6" xfId="0" applyFont="1" applyBorder="1"/>
    <xf numFmtId="0" fontId="2" fillId="0" borderId="6" xfId="0" applyFont="1" applyBorder="1" applyAlignment="1" applyProtection="1">
      <alignment horizontal="center"/>
      <protection locked="0"/>
    </xf>
    <xf numFmtId="164" fontId="2" fillId="0" borderId="6" xfId="0" applyNumberFormat="1" applyFont="1" applyBorder="1" applyAlignment="1" applyProtection="1">
      <alignment horizontal="right"/>
      <protection locked="0"/>
    </xf>
    <xf numFmtId="0" fontId="2" fillId="0" borderId="7" xfId="0" applyFont="1" applyBorder="1"/>
    <xf numFmtId="0" fontId="2" fillId="0" borderId="7" xfId="0" applyFont="1" applyBorder="1" applyProtection="1">
      <protection locked="0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0" fontId="2" fillId="2" borderId="6" xfId="0" applyFont="1" applyFill="1" applyBorder="1"/>
    <xf numFmtId="0" fontId="2" fillId="2" borderId="6" xfId="0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 applyProtection="1">
      <alignment horizontal="center"/>
      <protection locked="0"/>
    </xf>
    <xf numFmtId="164" fontId="2" fillId="0" borderId="7" xfId="0" applyNumberFormat="1" applyFont="1" applyBorder="1" applyAlignment="1" applyProtection="1">
      <alignment horizontal="center"/>
      <protection locked="0"/>
    </xf>
    <xf numFmtId="0" fontId="1" fillId="0" borderId="7" xfId="0" applyFont="1" applyBorder="1"/>
    <xf numFmtId="165" fontId="1" fillId="2" borderId="7" xfId="0" applyNumberFormat="1" applyFont="1" applyFill="1" applyBorder="1"/>
    <xf numFmtId="0" fontId="1" fillId="0" borderId="0" xfId="0" applyFont="1"/>
    <xf numFmtId="0" fontId="2" fillId="0" borderId="7" xfId="0" applyFont="1" applyBorder="1" applyAlignment="1">
      <alignment wrapText="1"/>
    </xf>
    <xf numFmtId="165" fontId="2" fillId="0" borderId="7" xfId="0" applyNumberFormat="1" applyFont="1" applyBorder="1" applyProtection="1">
      <protection locked="0"/>
    </xf>
    <xf numFmtId="165" fontId="2" fillId="0" borderId="7" xfId="0" applyNumberFormat="1" applyFont="1" applyFill="1" applyBorder="1" applyProtection="1">
      <protection locked="0"/>
    </xf>
    <xf numFmtId="0" fontId="2" fillId="2" borderId="7" xfId="0" applyFont="1" applyFill="1" applyBorder="1"/>
    <xf numFmtId="165" fontId="2" fillId="2" borderId="7" xfId="0" applyNumberFormat="1" applyFont="1" applyFill="1" applyBorder="1" applyProtection="1">
      <protection locked="0"/>
    </xf>
    <xf numFmtId="0" fontId="1" fillId="0" borderId="7" xfId="0" applyFont="1" applyBorder="1" applyAlignment="1">
      <alignment wrapText="1"/>
    </xf>
    <xf numFmtId="0" fontId="1" fillId="0" borderId="7" xfId="0" applyFont="1" applyBorder="1" applyProtection="1">
      <protection locked="0"/>
    </xf>
    <xf numFmtId="165" fontId="1" fillId="0" borderId="7" xfId="0" applyNumberFormat="1" applyFont="1" applyBorder="1" applyProtection="1">
      <protection locked="0"/>
    </xf>
    <xf numFmtId="0" fontId="1" fillId="2" borderId="7" xfId="0" applyFont="1" applyFill="1" applyBorder="1"/>
    <xf numFmtId="0" fontId="2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view="pageBreakPreview" topLeftCell="A16" zoomScale="60" workbookViewId="0">
      <selection activeCell="J24" sqref="J24"/>
    </sheetView>
  </sheetViews>
  <sheetFormatPr defaultRowHeight="15"/>
  <cols>
    <col min="1" max="1" width="56" customWidth="1"/>
    <col min="2" max="2" width="10.5703125" customWidth="1"/>
    <col min="3" max="3" width="18.28515625" customWidth="1"/>
    <col min="4" max="5" width="18.140625" customWidth="1"/>
  </cols>
  <sheetData>
    <row r="1" spans="1:5" ht="16.5">
      <c r="A1" s="33" t="s">
        <v>0</v>
      </c>
      <c r="B1" s="34"/>
      <c r="C1" s="34"/>
      <c r="D1" s="35"/>
      <c r="E1" s="35"/>
    </row>
    <row r="2" spans="1:5" ht="16.5">
      <c r="A2" s="36" t="s">
        <v>1</v>
      </c>
      <c r="B2" s="36"/>
      <c r="C2" s="34"/>
      <c r="D2" s="35"/>
      <c r="E2" s="35"/>
    </row>
    <row r="3" spans="1:5" ht="16.5">
      <c r="A3" s="34"/>
      <c r="B3" s="34"/>
      <c r="C3" s="34"/>
      <c r="D3" s="35"/>
      <c r="E3" s="35"/>
    </row>
    <row r="4" spans="1:5" ht="16.5">
      <c r="A4" s="37" t="s">
        <v>2</v>
      </c>
      <c r="B4" s="38"/>
      <c r="C4" s="34"/>
      <c r="D4" s="35"/>
      <c r="E4" s="35"/>
    </row>
    <row r="5" spans="1:5" ht="16.5">
      <c r="A5" s="38" t="s">
        <v>3</v>
      </c>
      <c r="B5" s="38"/>
      <c r="C5" s="38"/>
      <c r="D5" s="35"/>
      <c r="E5" s="35"/>
    </row>
    <row r="6" spans="1:5" ht="16.5">
      <c r="A6" s="38" t="s">
        <v>69</v>
      </c>
      <c r="B6" s="38"/>
      <c r="C6" s="38"/>
      <c r="D6" s="35"/>
      <c r="E6" s="35"/>
    </row>
    <row r="7" spans="1:5" ht="16.5">
      <c r="A7" s="39" t="s">
        <v>4</v>
      </c>
      <c r="B7" s="40" t="s">
        <v>5</v>
      </c>
      <c r="C7" s="11" t="s">
        <v>6</v>
      </c>
      <c r="D7" s="35"/>
      <c r="E7" s="35"/>
    </row>
    <row r="8" spans="1:5" ht="15.75">
      <c r="A8" s="35"/>
      <c r="B8" s="35"/>
      <c r="C8" s="35"/>
      <c r="D8" s="35"/>
      <c r="E8" s="35"/>
    </row>
    <row r="9" spans="1:5" ht="15.75">
      <c r="A9" s="41"/>
      <c r="B9" s="42" t="s">
        <v>7</v>
      </c>
      <c r="C9" s="42" t="s">
        <v>8</v>
      </c>
      <c r="D9" s="42" t="s">
        <v>9</v>
      </c>
      <c r="E9" s="35"/>
    </row>
    <row r="10" spans="1:5" ht="15.75">
      <c r="A10" s="43"/>
      <c r="B10" s="44"/>
      <c r="C10" s="44" t="s">
        <v>10</v>
      </c>
      <c r="D10" s="44" t="s">
        <v>11</v>
      </c>
      <c r="E10" s="35"/>
    </row>
    <row r="11" spans="1:5" ht="15.75">
      <c r="A11" s="43"/>
      <c r="B11" s="44"/>
      <c r="C11" s="44" t="s">
        <v>12</v>
      </c>
      <c r="D11" s="44" t="s">
        <v>13</v>
      </c>
      <c r="E11" s="35"/>
    </row>
    <row r="12" spans="1:5" ht="15.75">
      <c r="A12" s="45"/>
      <c r="B12" s="46"/>
      <c r="C12" s="46" t="s">
        <v>14</v>
      </c>
      <c r="D12" s="46"/>
      <c r="E12" s="35"/>
    </row>
    <row r="13" spans="1:5" ht="15.75">
      <c r="A13" s="47">
        <v>1</v>
      </c>
      <c r="B13" s="47">
        <v>2</v>
      </c>
      <c r="C13" s="47">
        <v>3</v>
      </c>
      <c r="D13" s="47">
        <v>4</v>
      </c>
      <c r="E13" s="35"/>
    </row>
    <row r="14" spans="1:5" ht="15.75">
      <c r="A14" s="42" t="s">
        <v>15</v>
      </c>
      <c r="B14" s="42"/>
      <c r="C14" s="48"/>
      <c r="D14" s="49">
        <v>0.73399999999999999</v>
      </c>
      <c r="E14" s="35"/>
    </row>
    <row r="15" spans="1:5" ht="18.75">
      <c r="A15" s="50" t="s">
        <v>16</v>
      </c>
      <c r="B15" s="46">
        <v>100</v>
      </c>
      <c r="C15" s="51"/>
      <c r="D15" s="52"/>
      <c r="E15" s="35"/>
    </row>
    <row r="16" spans="1:5" ht="15.75">
      <c r="A16" s="42" t="s">
        <v>17</v>
      </c>
      <c r="B16" s="42"/>
      <c r="C16" s="48"/>
      <c r="D16" s="49"/>
      <c r="E16" s="35"/>
    </row>
    <row r="17" spans="1:5" ht="15.75">
      <c r="A17" s="46" t="s">
        <v>18</v>
      </c>
      <c r="B17" s="46">
        <v>110</v>
      </c>
      <c r="C17" s="51"/>
      <c r="D17" s="52"/>
      <c r="E17" s="35"/>
    </row>
    <row r="18" spans="1:5" ht="15.75">
      <c r="A18" s="53" t="s">
        <v>19</v>
      </c>
      <c r="B18" s="53">
        <v>120</v>
      </c>
      <c r="C18" s="54"/>
      <c r="D18" s="9"/>
      <c r="E18" s="35"/>
    </row>
    <row r="19" spans="1:5" ht="15.75">
      <c r="A19" s="53" t="s">
        <v>20</v>
      </c>
      <c r="B19" s="53">
        <v>200</v>
      </c>
      <c r="C19" s="54"/>
      <c r="D19" s="9"/>
      <c r="E19" s="35"/>
    </row>
    <row r="20" spans="1:5" ht="15.75">
      <c r="A20" s="42" t="s">
        <v>21</v>
      </c>
      <c r="B20" s="55"/>
      <c r="C20" s="56"/>
      <c r="D20" s="57">
        <f>D14+D18-D19</f>
        <v>0.73399999999999999</v>
      </c>
      <c r="E20" s="35"/>
    </row>
    <row r="21" spans="1:5" ht="15.75">
      <c r="A21" s="46" t="s">
        <v>22</v>
      </c>
      <c r="B21" s="58">
        <v>300</v>
      </c>
      <c r="C21" s="59"/>
      <c r="D21" s="60"/>
      <c r="E21" s="35"/>
    </row>
    <row r="22" spans="1:5" ht="15.75">
      <c r="A22" s="53" t="s">
        <v>23</v>
      </c>
      <c r="B22" s="53">
        <v>310</v>
      </c>
      <c r="C22" s="54"/>
      <c r="D22" s="9">
        <v>0</v>
      </c>
      <c r="E22" s="35"/>
    </row>
    <row r="23" spans="1:5" ht="15.75" customHeight="1">
      <c r="A23" s="61" t="s">
        <v>24</v>
      </c>
      <c r="B23" s="47"/>
      <c r="C23" s="62"/>
      <c r="D23" s="63"/>
      <c r="E23" s="35"/>
    </row>
    <row r="24" spans="1:5" ht="15.75">
      <c r="A24" s="64" t="s">
        <v>25</v>
      </c>
      <c r="B24" s="64">
        <v>400</v>
      </c>
      <c r="C24" s="65">
        <f>SUM(C25:C35)</f>
        <v>0</v>
      </c>
      <c r="D24" s="65">
        <f>SUM(D25:D35)-D31</f>
        <v>643.09999999999991</v>
      </c>
      <c r="E24" s="66"/>
    </row>
    <row r="25" spans="1:5" ht="16.5" customHeight="1">
      <c r="A25" s="67" t="s">
        <v>26</v>
      </c>
      <c r="B25" s="53">
        <v>410</v>
      </c>
      <c r="C25" s="54"/>
      <c r="D25" s="68"/>
      <c r="E25" s="35"/>
    </row>
    <row r="26" spans="1:5" ht="15.75">
      <c r="A26" s="53" t="s">
        <v>27</v>
      </c>
      <c r="B26" s="53">
        <v>420</v>
      </c>
      <c r="C26" s="54"/>
      <c r="D26" s="69">
        <v>402</v>
      </c>
      <c r="E26" s="35"/>
    </row>
    <row r="27" spans="1:5" ht="15.75">
      <c r="A27" s="53" t="s">
        <v>28</v>
      </c>
      <c r="B27" s="53">
        <v>430</v>
      </c>
      <c r="C27" s="54"/>
      <c r="D27" s="68">
        <v>31.4</v>
      </c>
      <c r="E27" s="35"/>
    </row>
    <row r="28" spans="1:5" ht="15.75">
      <c r="A28" s="53" t="s">
        <v>29</v>
      </c>
      <c r="B28" s="53">
        <v>440</v>
      </c>
      <c r="C28" s="54"/>
      <c r="D28" s="68">
        <v>3</v>
      </c>
      <c r="E28" s="35"/>
    </row>
    <row r="29" spans="1:5" ht="15.75">
      <c r="A29" s="53" t="s">
        <v>30</v>
      </c>
      <c r="B29" s="53">
        <v>450</v>
      </c>
      <c r="C29" s="54"/>
      <c r="D29" s="68"/>
      <c r="E29" s="35"/>
    </row>
    <row r="30" spans="1:5" ht="17.25" customHeight="1">
      <c r="A30" s="67" t="s">
        <v>31</v>
      </c>
      <c r="B30" s="53">
        <v>460</v>
      </c>
      <c r="C30" s="70"/>
      <c r="D30" s="71">
        <v>35.299999999999997</v>
      </c>
      <c r="E30" s="35"/>
    </row>
    <row r="31" spans="1:5" ht="16.5" customHeight="1">
      <c r="A31" s="67" t="s">
        <v>32</v>
      </c>
      <c r="B31" s="53">
        <v>461</v>
      </c>
      <c r="C31" s="54"/>
      <c r="D31" s="68"/>
      <c r="E31" s="35"/>
    </row>
    <row r="32" spans="1:5" ht="15.75">
      <c r="A32" s="53" t="s">
        <v>33</v>
      </c>
      <c r="B32" s="53">
        <v>470</v>
      </c>
      <c r="C32" s="54"/>
      <c r="D32" s="68">
        <v>120.1</v>
      </c>
      <c r="E32" s="35"/>
    </row>
    <row r="33" spans="1:5" ht="15.75">
      <c r="A33" s="53" t="s">
        <v>34</v>
      </c>
      <c r="B33" s="53">
        <v>480</v>
      </c>
      <c r="C33" s="54"/>
      <c r="D33" s="68">
        <v>36.299999999999997</v>
      </c>
      <c r="E33" s="35"/>
    </row>
    <row r="34" spans="1:5" ht="15.75">
      <c r="A34" s="53" t="s">
        <v>35</v>
      </c>
      <c r="B34" s="53">
        <v>490</v>
      </c>
      <c r="C34" s="54"/>
      <c r="D34" s="69">
        <v>15</v>
      </c>
      <c r="E34" s="35"/>
    </row>
    <row r="35" spans="1:5" ht="17.25" customHeight="1">
      <c r="A35" s="72" t="s">
        <v>36</v>
      </c>
      <c r="B35" s="53"/>
      <c r="C35" s="54"/>
      <c r="D35" s="68"/>
      <c r="E35" s="35"/>
    </row>
    <row r="36" spans="1:5" ht="15.75" customHeight="1">
      <c r="A36" s="72" t="s">
        <v>37</v>
      </c>
      <c r="B36" s="64">
        <v>500</v>
      </c>
      <c r="C36" s="73"/>
      <c r="D36" s="74"/>
      <c r="E36" s="66"/>
    </row>
    <row r="37" spans="1:5" ht="15.75">
      <c r="A37" s="64" t="s">
        <v>38</v>
      </c>
      <c r="B37" s="64">
        <v>600</v>
      </c>
      <c r="C37" s="65">
        <f>SUM(C38:C44)</f>
        <v>0</v>
      </c>
      <c r="D37" s="65">
        <f>SUM(D38:D44)-D41</f>
        <v>206.8</v>
      </c>
      <c r="E37" s="66"/>
    </row>
    <row r="38" spans="1:5" ht="15.75">
      <c r="A38" s="53" t="s">
        <v>39</v>
      </c>
      <c r="B38" s="53">
        <v>610</v>
      </c>
      <c r="C38" s="54"/>
      <c r="D38" s="68"/>
      <c r="E38" s="35"/>
    </row>
    <row r="39" spans="1:5" ht="15.75">
      <c r="A39" s="53" t="s">
        <v>40</v>
      </c>
      <c r="B39" s="53">
        <v>620</v>
      </c>
      <c r="C39" s="54"/>
      <c r="D39" s="68"/>
      <c r="E39" s="35"/>
    </row>
    <row r="40" spans="1:5" ht="17.25" customHeight="1">
      <c r="A40" s="67" t="s">
        <v>41</v>
      </c>
      <c r="B40" s="53">
        <v>630</v>
      </c>
      <c r="C40" s="70"/>
      <c r="D40" s="71">
        <v>35.299999999999997</v>
      </c>
      <c r="E40" s="35"/>
    </row>
    <row r="41" spans="1:5" ht="15.75" customHeight="1">
      <c r="A41" s="67" t="s">
        <v>42</v>
      </c>
      <c r="B41" s="53">
        <v>631</v>
      </c>
      <c r="C41" s="54"/>
      <c r="D41" s="68"/>
      <c r="E41" s="35"/>
    </row>
    <row r="42" spans="1:5" ht="15.75">
      <c r="A42" s="53" t="s">
        <v>43</v>
      </c>
      <c r="B42" s="53">
        <v>640</v>
      </c>
      <c r="C42" s="54"/>
      <c r="D42" s="68">
        <v>120.2</v>
      </c>
      <c r="E42" s="35"/>
    </row>
    <row r="43" spans="1:5" ht="15.75">
      <c r="A43" s="53" t="s">
        <v>44</v>
      </c>
      <c r="B43" s="53">
        <v>650</v>
      </c>
      <c r="C43" s="54"/>
      <c r="D43" s="68">
        <v>36.299999999999997</v>
      </c>
      <c r="E43" s="35"/>
    </row>
    <row r="44" spans="1:5" ht="15.75">
      <c r="A44" s="53" t="s">
        <v>45</v>
      </c>
      <c r="B44" s="53">
        <v>660</v>
      </c>
      <c r="C44" s="54"/>
      <c r="D44" s="69">
        <v>15</v>
      </c>
      <c r="E44" s="35"/>
    </row>
    <row r="45" spans="1:5" ht="18" customHeight="1">
      <c r="A45" s="72" t="s">
        <v>46</v>
      </c>
      <c r="B45" s="64">
        <v>700</v>
      </c>
      <c r="C45" s="73"/>
      <c r="D45" s="74"/>
      <c r="E45" s="66"/>
    </row>
    <row r="46" spans="1:5" ht="17.25" customHeight="1">
      <c r="A46" s="72" t="s">
        <v>47</v>
      </c>
      <c r="B46" s="64">
        <v>800</v>
      </c>
      <c r="C46" s="73"/>
      <c r="D46" s="74"/>
      <c r="E46" s="66"/>
    </row>
    <row r="47" spans="1:5" ht="15.75">
      <c r="A47" s="64" t="s">
        <v>48</v>
      </c>
      <c r="B47" s="53">
        <v>900</v>
      </c>
      <c r="C47" s="54"/>
      <c r="D47" s="68"/>
      <c r="E47" s="35"/>
    </row>
    <row r="48" spans="1:5" ht="15.75" customHeight="1">
      <c r="A48" s="67" t="s">
        <v>49</v>
      </c>
      <c r="B48" s="53"/>
      <c r="C48" s="54"/>
      <c r="D48" s="68"/>
      <c r="E48" s="35"/>
    </row>
    <row r="49" spans="1:5" ht="15.75">
      <c r="A49" s="64" t="s">
        <v>50</v>
      </c>
      <c r="B49" s="64">
        <v>1000</v>
      </c>
      <c r="C49" s="65">
        <f>SUM(C50:C51)</f>
        <v>0</v>
      </c>
      <c r="D49" s="65">
        <v>14.5</v>
      </c>
      <c r="E49" s="66"/>
    </row>
    <row r="50" spans="1:5" ht="15.75">
      <c r="A50" s="53" t="s">
        <v>51</v>
      </c>
      <c r="B50" s="53">
        <v>1010</v>
      </c>
      <c r="C50" s="54"/>
      <c r="D50" s="68"/>
      <c r="E50" s="35"/>
    </row>
    <row r="51" spans="1:5" ht="15.75">
      <c r="A51" s="53" t="s">
        <v>52</v>
      </c>
      <c r="B51" s="53">
        <v>1020</v>
      </c>
      <c r="C51" s="54"/>
      <c r="D51" s="68"/>
      <c r="E51" s="35"/>
    </row>
    <row r="52" spans="1:5" ht="15.75">
      <c r="A52" s="64" t="s">
        <v>53</v>
      </c>
      <c r="B52" s="64">
        <v>1100</v>
      </c>
      <c r="C52" s="73"/>
      <c r="D52" s="74"/>
      <c r="E52" s="66"/>
    </row>
    <row r="53" spans="1:5" ht="15.75" customHeight="1">
      <c r="A53" s="72" t="s">
        <v>54</v>
      </c>
      <c r="B53" s="64">
        <v>1200</v>
      </c>
      <c r="C53" s="75">
        <f>C24+C36+C37+C45+C46+C47+C49+C52</f>
        <v>0</v>
      </c>
      <c r="D53" s="65">
        <f>D24+D36+D37+D45+D46+D47+D49+D52</f>
        <v>864.39999999999986</v>
      </c>
      <c r="E53" s="66"/>
    </row>
    <row r="54" spans="1:5" ht="15.75">
      <c r="A54" s="76" t="s">
        <v>55</v>
      </c>
      <c r="B54" s="53">
        <v>1300</v>
      </c>
      <c r="C54" s="54"/>
      <c r="D54" s="68"/>
      <c r="E54" s="35"/>
    </row>
    <row r="55" spans="1:5" ht="18.75" customHeight="1">
      <c r="A55" s="72" t="s">
        <v>56</v>
      </c>
      <c r="B55" s="64">
        <v>1400</v>
      </c>
      <c r="C55" s="75">
        <f>C53+C54</f>
        <v>0</v>
      </c>
      <c r="D55" s="65">
        <f>D53+D54</f>
        <v>864.39999999999986</v>
      </c>
      <c r="E55" s="66"/>
    </row>
    <row r="56" spans="1:5" ht="17.25" customHeight="1">
      <c r="A56" s="67" t="s">
        <v>57</v>
      </c>
      <c r="B56" s="53">
        <v>1500</v>
      </c>
      <c r="C56" s="1" t="e">
        <f>C55/C20</f>
        <v>#DIV/0!</v>
      </c>
      <c r="D56" s="1">
        <f>D55/D20</f>
        <v>1177.6566757493185</v>
      </c>
      <c r="E56" s="2" t="s">
        <v>58</v>
      </c>
    </row>
    <row r="57" spans="1:5" ht="16.5">
      <c r="A57" s="3" t="s">
        <v>59</v>
      </c>
      <c r="B57" s="4">
        <v>1600</v>
      </c>
      <c r="C57" s="5"/>
      <c r="D57" s="6">
        <f>D20*D61</f>
        <v>855.66049999999996</v>
      </c>
      <c r="E57" s="7">
        <f>D57*95%</f>
        <v>812.87747499999989</v>
      </c>
    </row>
    <row r="58" spans="1:5" ht="16.5">
      <c r="A58" s="4" t="s">
        <v>60</v>
      </c>
      <c r="B58" s="4">
        <v>1610</v>
      </c>
      <c r="C58" s="5"/>
      <c r="D58" s="8">
        <f>D22*D59</f>
        <v>0</v>
      </c>
      <c r="E58" s="9"/>
    </row>
    <row r="59" spans="1:5" ht="16.5">
      <c r="A59" s="3" t="s">
        <v>61</v>
      </c>
      <c r="B59" s="4">
        <v>1700</v>
      </c>
      <c r="C59" s="5"/>
      <c r="D59" s="10">
        <v>0</v>
      </c>
      <c r="E59" s="11"/>
    </row>
    <row r="60" spans="1:5" ht="18" thickBot="1">
      <c r="A60" s="12" t="s">
        <v>62</v>
      </c>
      <c r="B60" s="12">
        <v>1800</v>
      </c>
      <c r="C60" s="13"/>
      <c r="D60" s="14">
        <v>0</v>
      </c>
      <c r="E60" s="15" t="s">
        <v>63</v>
      </c>
    </row>
    <row r="61" spans="1:5" ht="16.5">
      <c r="A61" s="16" t="s">
        <v>64</v>
      </c>
      <c r="B61" s="17"/>
      <c r="C61" s="18"/>
      <c r="D61" s="19">
        <v>1165.75</v>
      </c>
      <c r="E61" s="20" t="s">
        <v>65</v>
      </c>
    </row>
    <row r="62" spans="1:5" ht="17.25" thickBot="1">
      <c r="A62" s="21" t="s">
        <v>66</v>
      </c>
      <c r="B62" s="22"/>
      <c r="C62" s="23"/>
      <c r="D62" s="24">
        <f>D61*118%</f>
        <v>1375.585</v>
      </c>
      <c r="E62" s="25">
        <f>D62-D61</f>
        <v>209.83500000000004</v>
      </c>
    </row>
    <row r="63" spans="1:5" ht="17.25">
      <c r="A63" s="26" t="s">
        <v>67</v>
      </c>
      <c r="B63" s="27"/>
      <c r="C63" s="27"/>
      <c r="D63" s="28">
        <f>D62*D20</f>
        <v>1009.67939</v>
      </c>
      <c r="E63" s="29">
        <f>D63-D57</f>
        <v>154.01889000000006</v>
      </c>
    </row>
    <row r="64" spans="1:5" ht="16.5">
      <c r="A64" s="30" t="s">
        <v>68</v>
      </c>
      <c r="B64" s="31"/>
      <c r="C64" s="31"/>
      <c r="D64" s="32">
        <f>D62*D22</f>
        <v>0</v>
      </c>
      <c r="E64" s="32"/>
    </row>
  </sheetData>
  <mergeCells count="10">
    <mergeCell ref="C16:C17"/>
    <mergeCell ref="D16:D17"/>
    <mergeCell ref="C20:C21"/>
    <mergeCell ref="D20:D21"/>
    <mergeCell ref="A2:B2"/>
    <mergeCell ref="A4:B4"/>
    <mergeCell ref="A5:C5"/>
    <mergeCell ref="A6:C6"/>
    <mergeCell ref="C14:C15"/>
    <mergeCell ref="D14:D15"/>
  </mergeCells>
  <pageMargins left="0.7" right="0.7" top="0.75" bottom="0.75" header="0.3" footer="0.3"/>
  <pageSetup paperSize="9" scale="7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2014-09-03T07:18:35Z</dcterms:modified>
</cp:coreProperties>
</file>